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240" windowWidth="17280" windowHeight="8955"/>
  </bookViews>
  <sheets>
    <sheet name="مرتبـــــات" sheetId="1" r:id="rId1"/>
    <sheet name="ورقة1" sheetId="2" r:id="rId2"/>
  </sheets>
  <calcPr calcId="144525"/>
</workbook>
</file>

<file path=xl/calcChain.xml><?xml version="1.0" encoding="utf-8"?>
<calcChain xmlns="http://schemas.openxmlformats.org/spreadsheetml/2006/main">
  <c r="O15" i="1" l="1"/>
  <c r="G14" i="1"/>
  <c r="J14" i="1" s="1"/>
  <c r="P14" i="1"/>
  <c r="G12" i="1"/>
  <c r="Q14" i="1" l="1"/>
  <c r="E16" i="2" l="1"/>
  <c r="C16" i="2" l="1"/>
  <c r="F16" i="2"/>
  <c r="G11" i="1"/>
  <c r="J11" i="1" s="1"/>
  <c r="P11" i="1"/>
  <c r="Q11" i="1" l="1"/>
  <c r="P12" i="1"/>
  <c r="J12" i="1"/>
  <c r="P8" i="1"/>
  <c r="P9" i="1"/>
  <c r="P10" i="1"/>
  <c r="P13" i="1"/>
  <c r="Q12" i="1" l="1"/>
  <c r="G8" i="1"/>
  <c r="G9" i="1"/>
  <c r="G10" i="1"/>
  <c r="G13" i="1"/>
  <c r="G15" i="1" l="1"/>
  <c r="N15" i="1"/>
  <c r="M15" i="1"/>
  <c r="L15" i="1"/>
  <c r="I18" i="1" l="1"/>
  <c r="J10" i="1"/>
  <c r="Q10" i="1" s="1"/>
  <c r="P15" i="1" l="1"/>
  <c r="J9" i="1"/>
  <c r="Q9" i="1" s="1"/>
  <c r="J13" i="1"/>
  <c r="Q13" i="1" l="1"/>
  <c r="J8" i="1"/>
  <c r="Q8" i="1" s="1"/>
  <c r="Q15" i="1" s="1"/>
  <c r="I20" i="1" s="1"/>
  <c r="J15" i="1" l="1"/>
  <c r="K15" i="1"/>
  <c r="I15" i="1"/>
  <c r="H15" i="1"/>
  <c r="I17" i="1" l="1"/>
</calcChain>
</file>

<file path=xl/comments1.xml><?xml version="1.0" encoding="utf-8"?>
<comments xmlns="http://schemas.openxmlformats.org/spreadsheetml/2006/main">
  <authors>
    <author>mansura</author>
  </authors>
  <commentList>
    <comment ref="N8" authorId="0">
      <text>
        <r>
          <rPr>
            <b/>
            <sz val="9"/>
            <color indexed="81"/>
            <rFont val="Tahoma"/>
            <family val="2"/>
          </rPr>
          <t>mansura:</t>
        </r>
        <r>
          <rPr>
            <sz val="9"/>
            <color indexed="81"/>
            <rFont val="Tahoma"/>
            <family val="2"/>
          </rPr>
          <t xml:space="preserve">
فرق السوسته تم اعتماد 400 فقط</t>
        </r>
      </text>
    </comment>
  </commentList>
</comments>
</file>

<file path=xl/sharedStrings.xml><?xml version="1.0" encoding="utf-8"?>
<sst xmlns="http://schemas.openxmlformats.org/spreadsheetml/2006/main" count="53" uniqueCount="52">
  <si>
    <t>م</t>
  </si>
  <si>
    <t xml:space="preserve">الاسم </t>
  </si>
  <si>
    <t>الوظيفه</t>
  </si>
  <si>
    <t>المستحق</t>
  </si>
  <si>
    <t>اجمالى الاساسى</t>
  </si>
  <si>
    <t>الإضـــافي</t>
  </si>
  <si>
    <t>اجمالى (1)</t>
  </si>
  <si>
    <t>المستقطع</t>
  </si>
  <si>
    <t>اجمالى (2)</t>
  </si>
  <si>
    <t xml:space="preserve">الصافى </t>
  </si>
  <si>
    <t>عدد ايام العمل</t>
  </si>
  <si>
    <t>اساسى</t>
  </si>
  <si>
    <t>عمولة</t>
  </si>
  <si>
    <t>اخرى</t>
  </si>
  <si>
    <t>تأمينات الشركة</t>
  </si>
  <si>
    <t>سلف</t>
  </si>
  <si>
    <t>الاجمالـــــــــــــــــــــــــــــــــــــــــــــــــــــــــــــــــــــــــــى ( 1 )</t>
  </si>
  <si>
    <t>إجمـــالي المرتبات</t>
  </si>
  <si>
    <t>إجمـــالي الخصومـات</t>
  </si>
  <si>
    <t>الصــــــافي</t>
  </si>
  <si>
    <t>اجمالي السلف</t>
  </si>
  <si>
    <t xml:space="preserve">تاخيرات </t>
  </si>
  <si>
    <t xml:space="preserve">محمد صابر </t>
  </si>
  <si>
    <t xml:space="preserve">سامي سليمان </t>
  </si>
  <si>
    <t xml:space="preserve">حسين حامد </t>
  </si>
  <si>
    <t>جزاء</t>
  </si>
  <si>
    <t xml:space="preserve">هيثم عبد العظيم </t>
  </si>
  <si>
    <t xml:space="preserve">امين ابو الخير </t>
  </si>
  <si>
    <t xml:space="preserve">حسن عزت </t>
  </si>
  <si>
    <t>طارق عبد الفتاح</t>
  </si>
  <si>
    <t>محمد عبيد</t>
  </si>
  <si>
    <t>البيان</t>
  </si>
  <si>
    <t xml:space="preserve">صلاح صبح </t>
  </si>
  <si>
    <t>الايجار</t>
  </si>
  <si>
    <t xml:space="preserve">الاجمالي </t>
  </si>
  <si>
    <t>اجمالي الخزنة</t>
  </si>
  <si>
    <t>بيان المصروفات فرع / المنصورة</t>
  </si>
  <si>
    <t>المصروف المستحق</t>
  </si>
  <si>
    <t>المرتب</t>
  </si>
  <si>
    <t>المدفوع</t>
  </si>
  <si>
    <t>عبد الرحمن</t>
  </si>
  <si>
    <t>رامي قطب</t>
  </si>
  <si>
    <t xml:space="preserve">مشرف </t>
  </si>
  <si>
    <t>مندوب / سائق</t>
  </si>
  <si>
    <t>حامد راضي</t>
  </si>
  <si>
    <t>فرع / القاهرة</t>
  </si>
  <si>
    <t>شهر يونيو2025</t>
  </si>
  <si>
    <t xml:space="preserve"> </t>
  </si>
  <si>
    <t xml:space="preserve">احمد جمعه </t>
  </si>
  <si>
    <t>مصطفي  شعبان</t>
  </si>
  <si>
    <t>ماحسب</t>
  </si>
  <si>
    <t xml:space="preserve">زمالة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</si>
</sst>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4"/>
      <color theme="1"/>
      <name val="Arial"/>
      <family val="2"/>
      <scheme val="minor"/>
    </font>
    <font>
      <b/>
      <sz val="22"/>
      <color theme="1"/>
      <name val="Arial"/>
      <family val="2"/>
      <scheme val="minor"/>
    </font>
    <font>
      <b/>
      <sz val="22"/>
      <color theme="0"/>
      <name val="Arial"/>
      <family val="2"/>
      <scheme val="minor"/>
    </font>
    <font>
      <b/>
      <sz val="22"/>
      <name val="Arial"/>
      <family val="2"/>
    </font>
    <font>
      <b/>
      <u/>
      <sz val="22"/>
      <name val="Arial"/>
      <family val="2"/>
    </font>
    <font>
      <sz val="16"/>
      <color theme="1"/>
      <name val="Arial"/>
      <family val="2"/>
      <scheme val="minor"/>
    </font>
    <font>
      <b/>
      <sz val="22"/>
      <color theme="9" tint="0.59999389629810485"/>
      <name val="Arial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3" tint="-0.4999847407452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</fills>
  <borders count="6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hair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hair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hair">
        <color indexed="64"/>
      </bottom>
      <diagonal/>
    </border>
    <border>
      <left style="thick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hair">
        <color indexed="64"/>
      </bottom>
      <diagonal/>
    </border>
    <border>
      <left style="thick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ck">
        <color auto="1"/>
      </top>
      <bottom style="thick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 style="thick">
        <color auto="1"/>
      </right>
      <top style="thin">
        <color indexed="64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 style="thick">
        <color auto="1"/>
      </top>
      <bottom/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0" xfId="0" applyFont="1"/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4" borderId="23" xfId="0" applyFont="1" applyFill="1" applyBorder="1" applyAlignment="1">
      <alignment horizontal="center" vertical="center"/>
    </xf>
    <xf numFmtId="0" fontId="8" fillId="0" borderId="24" xfId="0" applyFont="1" applyFill="1" applyBorder="1" applyAlignment="1">
      <alignment horizontal="center" vertical="center" wrapText="1"/>
    </xf>
    <xf numFmtId="0" fontId="8" fillId="0" borderId="25" xfId="0" applyFont="1" applyFill="1" applyBorder="1" applyAlignment="1">
      <alignment horizontal="center" vertical="center" wrapText="1"/>
    </xf>
    <xf numFmtId="1" fontId="6" fillId="4" borderId="26" xfId="0" applyNumberFormat="1" applyFont="1" applyFill="1" applyBorder="1" applyAlignment="1">
      <alignment horizontal="center" vertical="center"/>
    </xf>
    <xf numFmtId="2" fontId="6" fillId="4" borderId="27" xfId="0" applyNumberFormat="1" applyFont="1" applyFill="1" applyBorder="1" applyAlignment="1">
      <alignment horizontal="center" vertical="center"/>
    </xf>
    <xf numFmtId="164" fontId="6" fillId="3" borderId="24" xfId="0" applyNumberFormat="1" applyFont="1" applyFill="1" applyBorder="1" applyAlignment="1">
      <alignment horizontal="center" vertical="center"/>
    </xf>
    <xf numFmtId="164" fontId="6" fillId="4" borderId="28" xfId="0" applyNumberFormat="1" applyFont="1" applyFill="1" applyBorder="1" applyAlignment="1">
      <alignment horizontal="center"/>
    </xf>
    <xf numFmtId="164" fontId="6" fillId="4" borderId="27" xfId="0" applyNumberFormat="1" applyFont="1" applyFill="1" applyBorder="1" applyAlignment="1">
      <alignment horizontal="center"/>
    </xf>
    <xf numFmtId="164" fontId="6" fillId="3" borderId="29" xfId="0" applyNumberFormat="1" applyFont="1" applyFill="1" applyBorder="1" applyAlignment="1">
      <alignment horizontal="center" vertical="center"/>
    </xf>
    <xf numFmtId="2" fontId="6" fillId="3" borderId="29" xfId="0" applyNumberFormat="1" applyFont="1" applyFill="1" applyBorder="1" applyAlignment="1">
      <alignment horizontal="center" vertical="center"/>
    </xf>
    <xf numFmtId="164" fontId="8" fillId="5" borderId="33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5" fillId="0" borderId="0" xfId="0" applyFont="1" applyBorder="1" applyAlignment="1"/>
    <xf numFmtId="0" fontId="5" fillId="8" borderId="54" xfId="0" applyFont="1" applyFill="1" applyBorder="1" applyAlignment="1">
      <alignment horizontal="center"/>
    </xf>
    <xf numFmtId="0" fontId="5" fillId="0" borderId="53" xfId="0" applyFont="1" applyBorder="1" applyAlignment="1">
      <alignment horizontal="center"/>
    </xf>
    <xf numFmtId="0" fontId="5" fillId="0" borderId="50" xfId="0" applyFont="1" applyBorder="1" applyAlignment="1">
      <alignment horizontal="center"/>
    </xf>
    <xf numFmtId="0" fontId="5" fillId="10" borderId="44" xfId="0" applyFont="1" applyFill="1" applyBorder="1" applyAlignment="1">
      <alignment horizontal="center"/>
    </xf>
    <xf numFmtId="0" fontId="5" fillId="12" borderId="53" xfId="0" applyFont="1" applyFill="1" applyBorder="1" applyAlignment="1">
      <alignment horizontal="center"/>
    </xf>
    <xf numFmtId="0" fontId="5" fillId="0" borderId="53" xfId="0" applyFont="1" applyBorder="1" applyAlignment="1">
      <alignment horizontal="center"/>
    </xf>
    <xf numFmtId="0" fontId="5" fillId="13" borderId="53" xfId="0" applyFont="1" applyFill="1" applyBorder="1" applyAlignment="1">
      <alignment horizontal="center"/>
    </xf>
    <xf numFmtId="0" fontId="6" fillId="6" borderId="35" xfId="0" applyFont="1" applyFill="1" applyBorder="1" applyAlignment="1">
      <alignment horizontal="center" vertical="center"/>
    </xf>
    <xf numFmtId="0" fontId="6" fillId="6" borderId="36" xfId="0" applyFont="1" applyFill="1" applyBorder="1" applyAlignment="1">
      <alignment horizontal="center" vertical="center"/>
    </xf>
    <xf numFmtId="164" fontId="6" fillId="6" borderId="35" xfId="0" applyNumberFormat="1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3" borderId="22" xfId="0" applyFont="1" applyFill="1" applyBorder="1" applyAlignment="1">
      <alignment horizontal="center" vertical="center"/>
    </xf>
    <xf numFmtId="0" fontId="8" fillId="3" borderId="12" xfId="0" applyFont="1" applyFill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164" fontId="6" fillId="0" borderId="34" xfId="0" applyNumberFormat="1" applyFont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/>
    </xf>
    <xf numFmtId="0" fontId="8" fillId="3" borderId="13" xfId="0" applyFont="1" applyFill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6" fillId="0" borderId="59" xfId="0" applyFont="1" applyBorder="1" applyAlignment="1">
      <alignment horizontal="center"/>
    </xf>
    <xf numFmtId="0" fontId="9" fillId="0" borderId="60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5" fillId="0" borderId="55" xfId="0" applyFont="1" applyFill="1" applyBorder="1" applyAlignment="1">
      <alignment horizontal="center"/>
    </xf>
    <xf numFmtId="0" fontId="5" fillId="0" borderId="56" xfId="0" applyFont="1" applyFill="1" applyBorder="1" applyAlignment="1">
      <alignment horizontal="center"/>
    </xf>
    <xf numFmtId="0" fontId="5" fillId="11" borderId="37" xfId="0" applyFont="1" applyFill="1" applyBorder="1" applyAlignment="1">
      <alignment horizontal="center"/>
    </xf>
    <xf numFmtId="0" fontId="5" fillId="11" borderId="31" xfId="0" applyFont="1" applyFill="1" applyBorder="1" applyAlignment="1">
      <alignment horizontal="center"/>
    </xf>
    <xf numFmtId="0" fontId="5" fillId="11" borderId="32" xfId="0" applyFont="1" applyFill="1" applyBorder="1" applyAlignment="1">
      <alignment horizontal="center"/>
    </xf>
    <xf numFmtId="0" fontId="5" fillId="8" borderId="46" xfId="0" applyFont="1" applyFill="1" applyBorder="1" applyAlignment="1">
      <alignment horizontal="center"/>
    </xf>
    <xf numFmtId="0" fontId="5" fillId="8" borderId="54" xfId="0" applyFont="1" applyFill="1" applyBorder="1" applyAlignment="1">
      <alignment horizontal="center"/>
    </xf>
    <xf numFmtId="0" fontId="5" fillId="0" borderId="52" xfId="0" applyFont="1" applyBorder="1" applyAlignment="1">
      <alignment horizontal="center"/>
    </xf>
    <xf numFmtId="0" fontId="5" fillId="0" borderId="53" xfId="0" applyFont="1" applyBorder="1" applyAlignment="1">
      <alignment horizontal="center"/>
    </xf>
    <xf numFmtId="0" fontId="5" fillId="0" borderId="49" xfId="0" applyFont="1" applyBorder="1" applyAlignment="1">
      <alignment horizontal="center"/>
    </xf>
    <xf numFmtId="0" fontId="5" fillId="0" borderId="50" xfId="0" applyFont="1" applyBorder="1" applyAlignment="1">
      <alignment horizontal="center"/>
    </xf>
    <xf numFmtId="0" fontId="5" fillId="10" borderId="44" xfId="0" applyFont="1" applyFill="1" applyBorder="1" applyAlignment="1">
      <alignment horizontal="center"/>
    </xf>
    <xf numFmtId="0" fontId="5" fillId="10" borderId="45" xfId="0" applyFont="1" applyFill="1" applyBorder="1" applyAlignment="1">
      <alignment horizontal="center"/>
    </xf>
    <xf numFmtId="0" fontId="5" fillId="10" borderId="43" xfId="0" applyFont="1" applyFill="1" applyBorder="1" applyAlignment="1">
      <alignment horizontal="center"/>
    </xf>
    <xf numFmtId="0" fontId="0" fillId="10" borderId="44" xfId="0" applyFill="1" applyBorder="1" applyAlignment="1">
      <alignment horizontal="center"/>
    </xf>
    <xf numFmtId="0" fontId="5" fillId="0" borderId="38" xfId="0" applyFont="1" applyBorder="1" applyAlignment="1">
      <alignment horizontal="center"/>
    </xf>
    <xf numFmtId="0" fontId="5" fillId="0" borderId="34" xfId="0" applyFont="1" applyBorder="1" applyAlignment="1">
      <alignment horizontal="center"/>
    </xf>
    <xf numFmtId="0" fontId="0" fillId="0" borderId="34" xfId="0" applyFont="1" applyBorder="1" applyAlignment="1">
      <alignment horizontal="center"/>
    </xf>
    <xf numFmtId="0" fontId="5" fillId="0" borderId="57" xfId="0" applyFont="1" applyBorder="1" applyAlignment="1">
      <alignment horizontal="center"/>
    </xf>
    <xf numFmtId="0" fontId="5" fillId="0" borderId="58" xfId="0" applyFont="1" applyBorder="1" applyAlignment="1">
      <alignment horizontal="center"/>
    </xf>
    <xf numFmtId="0" fontId="5" fillId="0" borderId="39" xfId="0" applyFont="1" applyBorder="1" applyAlignment="1">
      <alignment horizontal="center"/>
    </xf>
    <xf numFmtId="0" fontId="5" fillId="0" borderId="34" xfId="0" applyFont="1" applyFill="1" applyBorder="1" applyAlignment="1">
      <alignment horizontal="center"/>
    </xf>
    <xf numFmtId="0" fontId="5" fillId="0" borderId="39" xfId="0" applyFont="1" applyFill="1" applyBorder="1" applyAlignment="1">
      <alignment horizontal="center"/>
    </xf>
    <xf numFmtId="0" fontId="5" fillId="9" borderId="55" xfId="0" applyFont="1" applyFill="1" applyBorder="1" applyAlignment="1">
      <alignment horizontal="center"/>
    </xf>
    <xf numFmtId="0" fontId="5" fillId="9" borderId="56" xfId="0" applyFont="1" applyFill="1" applyBorder="1" applyAlignment="1">
      <alignment horizontal="center"/>
    </xf>
    <xf numFmtId="0" fontId="5" fillId="9" borderId="34" xfId="0" applyFont="1" applyFill="1" applyBorder="1" applyAlignment="1">
      <alignment horizontal="center"/>
    </xf>
    <xf numFmtId="0" fontId="5" fillId="9" borderId="39" xfId="0" applyFont="1" applyFill="1" applyBorder="1" applyAlignment="1">
      <alignment horizontal="center"/>
    </xf>
    <xf numFmtId="0" fontId="5" fillId="0" borderId="40" xfId="0" applyFont="1" applyBorder="1" applyAlignment="1">
      <alignment horizontal="center"/>
    </xf>
    <xf numFmtId="0" fontId="5" fillId="0" borderId="41" xfId="0" applyFont="1" applyBorder="1" applyAlignment="1">
      <alignment horizontal="center"/>
    </xf>
    <xf numFmtId="0" fontId="5" fillId="7" borderId="44" xfId="0" applyFont="1" applyFill="1" applyBorder="1" applyAlignment="1">
      <alignment horizontal="center"/>
    </xf>
    <xf numFmtId="0" fontId="5" fillId="7" borderId="45" xfId="0" applyFont="1" applyFill="1" applyBorder="1" applyAlignment="1">
      <alignment horizontal="center"/>
    </xf>
    <xf numFmtId="0" fontId="5" fillId="0" borderId="44" xfId="0" applyFont="1" applyBorder="1" applyAlignment="1">
      <alignment horizontal="center"/>
    </xf>
    <xf numFmtId="0" fontId="5" fillId="0" borderId="45" xfId="0" applyFont="1" applyBorder="1" applyAlignment="1">
      <alignment horizontal="center"/>
    </xf>
    <xf numFmtId="0" fontId="5" fillId="0" borderId="43" xfId="0" applyFont="1" applyBorder="1" applyAlignment="1">
      <alignment horizontal="center"/>
    </xf>
    <xf numFmtId="0" fontId="0" fillId="0" borderId="44" xfId="0" applyBorder="1" applyAlignment="1">
      <alignment horizontal="center"/>
    </xf>
    <xf numFmtId="0" fontId="5" fillId="0" borderId="48" xfId="0" applyFont="1" applyBorder="1" applyAlignment="1">
      <alignment horizontal="center"/>
    </xf>
    <xf numFmtId="0" fontId="5" fillId="0" borderId="51" xfId="0" applyFont="1" applyBorder="1" applyAlignment="1">
      <alignment horizontal="center"/>
    </xf>
    <xf numFmtId="0" fontId="5" fillId="7" borderId="34" xfId="0" applyFont="1" applyFill="1" applyBorder="1" applyAlignment="1">
      <alignment horizontal="center"/>
    </xf>
    <xf numFmtId="0" fontId="5" fillId="7" borderId="39" xfId="0" applyFont="1" applyFill="1" applyBorder="1" applyAlignment="1">
      <alignment horizontal="center"/>
    </xf>
    <xf numFmtId="0" fontId="5" fillId="0" borderId="46" xfId="0" applyFont="1" applyBorder="1" applyAlignment="1">
      <alignment horizontal="center"/>
    </xf>
    <xf numFmtId="0" fontId="5" fillId="0" borderId="31" xfId="0" applyFont="1" applyBorder="1" applyAlignment="1">
      <alignment horizontal="center"/>
    </xf>
    <xf numFmtId="0" fontId="5" fillId="0" borderId="54" xfId="0" applyFont="1" applyBorder="1" applyAlignment="1">
      <alignment horizontal="center"/>
    </xf>
    <xf numFmtId="0" fontId="5" fillId="0" borderId="47" xfId="0" applyFont="1" applyBorder="1" applyAlignment="1">
      <alignment horizontal="center"/>
    </xf>
    <xf numFmtId="0" fontId="10" fillId="0" borderId="43" xfId="0" applyFont="1" applyBorder="1" applyAlignment="1">
      <alignment horizontal="center"/>
    </xf>
    <xf numFmtId="0" fontId="10" fillId="0" borderId="44" xfId="0" applyFont="1" applyBorder="1" applyAlignment="1">
      <alignment horizontal="center"/>
    </xf>
    <xf numFmtId="0" fontId="5" fillId="0" borderId="42" xfId="0" applyFont="1" applyBorder="1" applyAlignment="1">
      <alignment horizontal="center"/>
    </xf>
    <xf numFmtId="0" fontId="5" fillId="0" borderId="5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2" tint="-0.499984740745262"/>
  </sheetPr>
  <dimension ref="A1:Q31"/>
  <sheetViews>
    <sheetView rightToLeft="1" tabSelected="1" zoomScale="50" zoomScaleNormal="50" workbookViewId="0">
      <selection activeCell="L10" sqref="L10"/>
    </sheetView>
  </sheetViews>
  <sheetFormatPr defaultColWidth="9.125" defaultRowHeight="18" x14ac:dyDescent="0.25"/>
  <cols>
    <col min="1" max="1" width="4.875" style="1" customWidth="1"/>
    <col min="2" max="2" width="5.375" style="1" customWidth="1"/>
    <col min="3" max="3" width="24.5" style="1" customWidth="1"/>
    <col min="4" max="4" width="21.125" style="1" customWidth="1"/>
    <col min="5" max="5" width="11.125" style="1" customWidth="1"/>
    <col min="6" max="6" width="24.875" style="1" customWidth="1"/>
    <col min="7" max="7" width="27.75" style="1" customWidth="1"/>
    <col min="8" max="8" width="6.875" style="1" hidden="1" customWidth="1"/>
    <col min="9" max="9" width="6.375" style="1" hidden="1" customWidth="1"/>
    <col min="10" max="10" width="15.875" style="1" customWidth="1"/>
    <col min="11" max="11" width="6" style="1" hidden="1" customWidth="1"/>
    <col min="12" max="12" width="13.125" style="1" customWidth="1"/>
    <col min="13" max="13" width="13.375" style="1" customWidth="1"/>
    <col min="14" max="14" width="13.25" style="1" bestFit="1" customWidth="1"/>
    <col min="15" max="15" width="15" style="1" customWidth="1"/>
    <col min="16" max="16" width="15.875" style="1" customWidth="1"/>
    <col min="17" max="17" width="16.125" style="1" customWidth="1"/>
    <col min="18" max="16384" width="9.125" style="1"/>
  </cols>
  <sheetData>
    <row r="1" spans="1:17" ht="18.75" thickBot="1" x14ac:dyDescent="0.3"/>
    <row r="2" spans="1:17" ht="33.75" customHeight="1" thickBot="1" x14ac:dyDescent="0.45">
      <c r="A2" s="4"/>
      <c r="B2" s="4"/>
      <c r="C2" s="4"/>
      <c r="D2" s="4"/>
      <c r="E2" s="4"/>
      <c r="F2" s="42" t="s">
        <v>45</v>
      </c>
      <c r="G2" s="43"/>
      <c r="H2" s="43"/>
      <c r="I2" s="43"/>
      <c r="J2" s="43"/>
      <c r="K2" s="43"/>
      <c r="L2" s="43"/>
      <c r="M2" s="43"/>
      <c r="N2" s="44"/>
      <c r="O2" s="4"/>
      <c r="P2" s="4"/>
      <c r="Q2" s="4"/>
    </row>
    <row r="3" spans="1:17" ht="28.5" thickBot="1" x14ac:dyDescent="0.45">
      <c r="A3" s="64"/>
      <c r="B3" s="64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</row>
    <row r="4" spans="1:17" ht="34.5" customHeight="1" thickTop="1" thickBot="1" x14ac:dyDescent="0.3">
      <c r="A4" s="64"/>
      <c r="B4" s="64"/>
      <c r="C4" s="45" t="s">
        <v>46</v>
      </c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7"/>
    </row>
    <row r="5" spans="1:17" ht="29.25" thickTop="1" thickBot="1" x14ac:dyDescent="0.3">
      <c r="A5" s="64"/>
      <c r="B5" s="64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</row>
    <row r="6" spans="1:17" ht="29.25" thickTop="1" thickBot="1" x14ac:dyDescent="0.45">
      <c r="A6" s="4"/>
      <c r="B6" s="48" t="s">
        <v>0</v>
      </c>
      <c r="C6" s="50" t="s">
        <v>1</v>
      </c>
      <c r="D6" s="52" t="s">
        <v>2</v>
      </c>
      <c r="E6" s="54" t="s">
        <v>3</v>
      </c>
      <c r="F6" s="55"/>
      <c r="G6" s="56" t="s">
        <v>4</v>
      </c>
      <c r="H6" s="54" t="s">
        <v>5</v>
      </c>
      <c r="I6" s="55"/>
      <c r="J6" s="58" t="s">
        <v>6</v>
      </c>
      <c r="K6" s="60" t="s">
        <v>7</v>
      </c>
      <c r="L6" s="61"/>
      <c r="M6" s="61"/>
      <c r="N6" s="61"/>
      <c r="O6" s="61"/>
      <c r="P6" s="37" t="s">
        <v>8</v>
      </c>
      <c r="Q6" s="39" t="s">
        <v>9</v>
      </c>
    </row>
    <row r="7" spans="1:17" ht="93.75" customHeight="1" thickBot="1" x14ac:dyDescent="0.45">
      <c r="A7" s="4"/>
      <c r="B7" s="49"/>
      <c r="C7" s="51"/>
      <c r="D7" s="53"/>
      <c r="E7" s="5" t="s">
        <v>10</v>
      </c>
      <c r="F7" s="6" t="s">
        <v>11</v>
      </c>
      <c r="G7" s="57"/>
      <c r="H7" s="7" t="s">
        <v>12</v>
      </c>
      <c r="I7" s="8" t="s">
        <v>13</v>
      </c>
      <c r="J7" s="59"/>
      <c r="K7" s="9" t="s">
        <v>14</v>
      </c>
      <c r="L7" s="9" t="s">
        <v>51</v>
      </c>
      <c r="M7" s="10" t="s">
        <v>25</v>
      </c>
      <c r="N7" s="10" t="s">
        <v>21</v>
      </c>
      <c r="O7" s="10" t="s">
        <v>15</v>
      </c>
      <c r="P7" s="38"/>
      <c r="Q7" s="38"/>
    </row>
    <row r="8" spans="1:17" ht="33.75" customHeight="1" thickTop="1" x14ac:dyDescent="0.4">
      <c r="A8" s="4"/>
      <c r="B8" s="11">
        <v>1</v>
      </c>
      <c r="C8" s="12" t="s">
        <v>44</v>
      </c>
      <c r="D8" s="13" t="s">
        <v>42</v>
      </c>
      <c r="E8" s="14">
        <v>30</v>
      </c>
      <c r="F8" s="15">
        <v>9000</v>
      </c>
      <c r="G8" s="16">
        <f t="shared" ref="G8:G13" si="0">(F8/30)*E8</f>
        <v>9000</v>
      </c>
      <c r="H8" s="14"/>
      <c r="I8" s="14"/>
      <c r="J8" s="16">
        <f t="shared" ref="J8:J13" si="1">G8+H8+I8</f>
        <v>9000</v>
      </c>
      <c r="K8" s="17"/>
      <c r="L8" s="18">
        <v>100</v>
      </c>
      <c r="M8" s="14">
        <v>1400</v>
      </c>
      <c r="N8" s="14">
        <v>0</v>
      </c>
      <c r="O8" s="14">
        <v>1000</v>
      </c>
      <c r="P8" s="19">
        <f t="shared" ref="P8:P13" si="2">SUM(L8:O8)</f>
        <v>2500</v>
      </c>
      <c r="Q8" s="20">
        <f t="shared" ref="Q8:Q13" si="3">J8-P8</f>
        <v>6500</v>
      </c>
    </row>
    <row r="9" spans="1:17" ht="33.75" customHeight="1" x14ac:dyDescent="0.4">
      <c r="A9" s="4"/>
      <c r="B9" s="11">
        <v>2</v>
      </c>
      <c r="C9" s="12" t="s">
        <v>48</v>
      </c>
      <c r="D9" s="13" t="s">
        <v>50</v>
      </c>
      <c r="E9" s="14">
        <v>30</v>
      </c>
      <c r="F9" s="15">
        <v>4750</v>
      </c>
      <c r="G9" s="16">
        <f t="shared" si="0"/>
        <v>4750</v>
      </c>
      <c r="H9" s="14"/>
      <c r="I9" s="14"/>
      <c r="J9" s="16">
        <f t="shared" si="1"/>
        <v>4750</v>
      </c>
      <c r="K9" s="17"/>
      <c r="L9" s="18">
        <v>90</v>
      </c>
      <c r="M9" s="14">
        <v>0</v>
      </c>
      <c r="N9" s="14">
        <v>0</v>
      </c>
      <c r="O9" s="14">
        <v>0</v>
      </c>
      <c r="P9" s="19">
        <f t="shared" si="2"/>
        <v>90</v>
      </c>
      <c r="Q9" s="20">
        <f t="shared" si="3"/>
        <v>4660</v>
      </c>
    </row>
    <row r="10" spans="1:17" ht="31.5" customHeight="1" x14ac:dyDescent="0.4">
      <c r="A10" s="4"/>
      <c r="B10" s="11">
        <v>3</v>
      </c>
      <c r="C10" s="12" t="s">
        <v>49</v>
      </c>
      <c r="D10" s="13" t="s">
        <v>43</v>
      </c>
      <c r="E10" s="14">
        <v>5</v>
      </c>
      <c r="F10" s="15">
        <v>4500</v>
      </c>
      <c r="G10" s="16">
        <f t="shared" si="0"/>
        <v>750</v>
      </c>
      <c r="H10" s="14"/>
      <c r="I10" s="14"/>
      <c r="J10" s="16">
        <f>G10+H10+I10</f>
        <v>750</v>
      </c>
      <c r="K10" s="17"/>
      <c r="L10" s="18">
        <v>90</v>
      </c>
      <c r="M10" s="14">
        <v>0</v>
      </c>
      <c r="N10" s="14">
        <v>0</v>
      </c>
      <c r="O10" s="14">
        <v>0</v>
      </c>
      <c r="P10" s="19">
        <f t="shared" si="2"/>
        <v>90</v>
      </c>
      <c r="Q10" s="20">
        <f t="shared" si="3"/>
        <v>660</v>
      </c>
    </row>
    <row r="11" spans="1:17" ht="31.5" customHeight="1" x14ac:dyDescent="0.4">
      <c r="A11" s="4"/>
      <c r="B11" s="11">
        <v>4</v>
      </c>
      <c r="C11" s="12"/>
      <c r="D11" s="13" t="s">
        <v>47</v>
      </c>
      <c r="E11" s="14"/>
      <c r="F11" s="15"/>
      <c r="G11" s="16">
        <f t="shared" si="0"/>
        <v>0</v>
      </c>
      <c r="H11" s="14"/>
      <c r="I11" s="14"/>
      <c r="J11" s="16">
        <f t="shared" si="1"/>
        <v>0</v>
      </c>
      <c r="K11" s="17"/>
      <c r="L11" s="18"/>
      <c r="M11" s="14"/>
      <c r="N11" s="14"/>
      <c r="O11" s="14"/>
      <c r="P11" s="19">
        <f t="shared" si="2"/>
        <v>0</v>
      </c>
      <c r="Q11" s="20">
        <f t="shared" si="3"/>
        <v>0</v>
      </c>
    </row>
    <row r="12" spans="1:17" ht="34.5" customHeight="1" x14ac:dyDescent="0.4">
      <c r="A12" s="4"/>
      <c r="B12" s="11">
        <v>6</v>
      </c>
      <c r="C12" s="12"/>
      <c r="D12" s="13" t="s">
        <v>47</v>
      </c>
      <c r="E12" s="14"/>
      <c r="F12" s="15"/>
      <c r="G12" s="16">
        <f t="shared" si="0"/>
        <v>0</v>
      </c>
      <c r="H12" s="14"/>
      <c r="I12" s="14"/>
      <c r="J12" s="16">
        <f t="shared" si="1"/>
        <v>0</v>
      </c>
      <c r="K12" s="17"/>
      <c r="L12" s="18"/>
      <c r="M12" s="14"/>
      <c r="N12" s="14"/>
      <c r="O12" s="14"/>
      <c r="P12" s="19">
        <f t="shared" ref="P12" si="4">SUM(L12:O12)</f>
        <v>0</v>
      </c>
      <c r="Q12" s="20">
        <f t="shared" si="3"/>
        <v>0</v>
      </c>
    </row>
    <row r="13" spans="1:17" ht="34.5" customHeight="1" x14ac:dyDescent="0.4">
      <c r="A13" s="4"/>
      <c r="B13" s="11">
        <v>8</v>
      </c>
      <c r="C13" s="12"/>
      <c r="D13" s="13"/>
      <c r="E13" s="14"/>
      <c r="F13" s="15"/>
      <c r="G13" s="16">
        <f t="shared" si="0"/>
        <v>0</v>
      </c>
      <c r="H13" s="14"/>
      <c r="I13" s="14"/>
      <c r="J13" s="16">
        <f t="shared" si="1"/>
        <v>0</v>
      </c>
      <c r="K13" s="17"/>
      <c r="L13" s="18"/>
      <c r="M13" s="14"/>
      <c r="N13" s="14"/>
      <c r="O13" s="14"/>
      <c r="P13" s="19">
        <f t="shared" si="2"/>
        <v>0</v>
      </c>
      <c r="Q13" s="20">
        <f t="shared" si="3"/>
        <v>0</v>
      </c>
    </row>
    <row r="14" spans="1:17" ht="34.5" customHeight="1" thickBot="1" x14ac:dyDescent="0.45">
      <c r="A14" s="4"/>
      <c r="B14" s="11"/>
      <c r="C14" s="12"/>
      <c r="D14" s="13"/>
      <c r="E14" s="14"/>
      <c r="F14" s="15"/>
      <c r="G14" s="16">
        <f t="shared" ref="G14" si="5">(F14/30)*E14</f>
        <v>0</v>
      </c>
      <c r="H14" s="14"/>
      <c r="I14" s="14"/>
      <c r="J14" s="16">
        <f t="shared" ref="J14" si="6">G14+H14+I14</f>
        <v>0</v>
      </c>
      <c r="K14" s="17"/>
      <c r="L14" s="18"/>
      <c r="M14" s="14"/>
      <c r="N14" s="14"/>
      <c r="O14" s="14"/>
      <c r="P14" s="19">
        <f t="shared" ref="P14" si="7">SUM(L14:O14)</f>
        <v>0</v>
      </c>
      <c r="Q14" s="20">
        <f t="shared" ref="Q14" si="8">J14-P14</f>
        <v>0</v>
      </c>
    </row>
    <row r="15" spans="1:17" ht="34.5" customHeight="1" thickTop="1" thickBot="1" x14ac:dyDescent="0.45">
      <c r="A15" s="4"/>
      <c r="B15" s="11">
        <v>10</v>
      </c>
      <c r="C15" s="4"/>
      <c r="D15" s="4"/>
      <c r="E15" s="4"/>
      <c r="F15" s="4"/>
      <c r="G15" s="21">
        <f>SUM(G8:G14)</f>
        <v>14500</v>
      </c>
      <c r="H15" s="21">
        <f>SUM(H8:H13)</f>
        <v>0</v>
      </c>
      <c r="I15" s="21">
        <f>SUM(I8:I13)</f>
        <v>0</v>
      </c>
      <c r="J15" s="21">
        <f>SUM(J8:J14)</f>
        <v>14500</v>
      </c>
      <c r="K15" s="21">
        <f>SUM(K8:K13)</f>
        <v>0</v>
      </c>
      <c r="L15" s="21">
        <f>SUM(L8:L13)</f>
        <v>280</v>
      </c>
      <c r="M15" s="21">
        <f>SUM(M8:M13)</f>
        <v>1400</v>
      </c>
      <c r="N15" s="21">
        <f>SUM(N8:N13)</f>
        <v>0</v>
      </c>
      <c r="O15" s="21">
        <f>SUM(O8:O14)</f>
        <v>1000</v>
      </c>
      <c r="P15" s="21">
        <f>SUM(P8:P13)</f>
        <v>2680</v>
      </c>
      <c r="Q15" s="21">
        <f>SUM(Q8:Q13)</f>
        <v>11820</v>
      </c>
    </row>
    <row r="16" spans="1:17" ht="34.5" customHeight="1" thickTop="1" thickBot="1" x14ac:dyDescent="0.45">
      <c r="A16" s="4"/>
      <c r="B16" s="11">
        <v>11</v>
      </c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4"/>
    </row>
    <row r="17" spans="1:17" ht="34.5" customHeight="1" thickTop="1" thickBot="1" x14ac:dyDescent="0.45">
      <c r="A17" s="4"/>
      <c r="B17" s="11">
        <v>12</v>
      </c>
      <c r="C17" s="23"/>
      <c r="D17" s="23"/>
      <c r="E17" s="23"/>
      <c r="F17" s="24"/>
      <c r="G17" s="40" t="s">
        <v>17</v>
      </c>
      <c r="H17" s="40"/>
      <c r="I17" s="41">
        <f>J15</f>
        <v>14500</v>
      </c>
      <c r="J17" s="40"/>
      <c r="K17" s="22"/>
      <c r="L17" s="22"/>
      <c r="M17" s="22"/>
      <c r="N17" s="22"/>
      <c r="O17" s="22"/>
      <c r="P17" s="22"/>
      <c r="Q17" s="4"/>
    </row>
    <row r="18" spans="1:17" ht="34.5" customHeight="1" thickTop="1" x14ac:dyDescent="0.4">
      <c r="A18" s="4"/>
      <c r="B18" s="4">
        <v>13</v>
      </c>
      <c r="C18" s="22"/>
      <c r="D18" s="22"/>
      <c r="E18" s="22"/>
      <c r="F18" s="22"/>
      <c r="G18" s="40" t="s">
        <v>18</v>
      </c>
      <c r="H18" s="40"/>
      <c r="I18" s="41">
        <f>M15+N15+O15</f>
        <v>2400</v>
      </c>
      <c r="J18" s="40"/>
      <c r="K18" s="22"/>
      <c r="L18" s="22"/>
      <c r="M18" s="22"/>
      <c r="N18" s="22"/>
      <c r="O18" s="22"/>
      <c r="P18" s="22"/>
      <c r="Q18" s="4"/>
    </row>
    <row r="19" spans="1:17" ht="34.5" customHeight="1" thickBot="1" x14ac:dyDescent="0.45">
      <c r="A19" s="4"/>
      <c r="B19" s="22"/>
      <c r="C19" s="22"/>
      <c r="D19" s="22"/>
      <c r="E19" s="22"/>
      <c r="F19" s="22"/>
      <c r="G19" s="40" t="s">
        <v>20</v>
      </c>
      <c r="H19" s="40"/>
      <c r="I19" s="41"/>
      <c r="J19" s="40"/>
      <c r="K19" s="22"/>
      <c r="L19" s="22"/>
      <c r="M19" s="22"/>
      <c r="N19" s="22"/>
      <c r="O19" s="22"/>
      <c r="P19" s="22"/>
      <c r="Q19" s="4"/>
    </row>
    <row r="20" spans="1:17" ht="37.5" customHeight="1" thickTop="1" thickBot="1" x14ac:dyDescent="0.45">
      <c r="A20" s="4"/>
      <c r="B20" s="25" t="s">
        <v>16</v>
      </c>
      <c r="C20" s="22"/>
      <c r="D20" s="22"/>
      <c r="E20" s="22"/>
      <c r="F20" s="22"/>
      <c r="G20" s="34" t="s">
        <v>19</v>
      </c>
      <c r="H20" s="35"/>
      <c r="I20" s="36">
        <f>Q15</f>
        <v>11820</v>
      </c>
      <c r="J20" s="35"/>
      <c r="K20" s="22"/>
      <c r="L20" s="22"/>
      <c r="M20" s="22"/>
      <c r="N20" s="22"/>
      <c r="O20" s="22"/>
      <c r="P20" s="22"/>
      <c r="Q20" s="4"/>
    </row>
    <row r="21" spans="1:17" ht="50.25" customHeight="1" thickTop="1" x14ac:dyDescent="0.4">
      <c r="A21" s="4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4"/>
    </row>
    <row r="22" spans="1:17" ht="20.25" x14ac:dyDescent="0.25"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17" ht="20.25" x14ac:dyDescent="0.25">
      <c r="B23" s="2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</row>
    <row r="24" spans="1:17" x14ac:dyDescent="0.25"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</row>
    <row r="25" spans="1:17" x14ac:dyDescent="0.25"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</row>
    <row r="26" spans="1:17" x14ac:dyDescent="0.25"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</row>
    <row r="27" spans="1:17" x14ac:dyDescent="0.25"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</row>
    <row r="28" spans="1:17" x14ac:dyDescent="0.25"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</row>
    <row r="29" spans="1:17" x14ac:dyDescent="0.25">
      <c r="B29" s="3"/>
    </row>
    <row r="30" spans="1:17" x14ac:dyDescent="0.25">
      <c r="B30" s="3"/>
    </row>
    <row r="31" spans="1:17" x14ac:dyDescent="0.25">
      <c r="B31" s="3"/>
    </row>
  </sheetData>
  <mergeCells count="23">
    <mergeCell ref="F2:N2"/>
    <mergeCell ref="C4:Q4"/>
    <mergeCell ref="B6:B7"/>
    <mergeCell ref="C6:C7"/>
    <mergeCell ref="D6:D7"/>
    <mergeCell ref="E6:F6"/>
    <mergeCell ref="G6:G7"/>
    <mergeCell ref="H6:I6"/>
    <mergeCell ref="J6:J7"/>
    <mergeCell ref="K6:O6"/>
    <mergeCell ref="C3:Q3"/>
    <mergeCell ref="C5:Q5"/>
    <mergeCell ref="A3:B5"/>
    <mergeCell ref="G20:H20"/>
    <mergeCell ref="I20:J20"/>
    <mergeCell ref="P6:P7"/>
    <mergeCell ref="Q6:Q7"/>
    <mergeCell ref="G17:H17"/>
    <mergeCell ref="I17:J17"/>
    <mergeCell ref="G18:H18"/>
    <mergeCell ref="I18:J18"/>
    <mergeCell ref="G19:H19"/>
    <mergeCell ref="I19:J19"/>
  </mergeCells>
  <pageMargins left="0.11811023622047245" right="0.11811023622047245" top="0.74803149606299213" bottom="0.15748031496062992" header="0.31496062992125984" footer="0.31496062992125984"/>
  <pageSetup paperSize="9" scale="90" orientation="landscape" horizontalDpi="4294967293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rightToLeft="1" workbookViewId="0">
      <selection activeCell="F12" sqref="F12:G12"/>
    </sheetView>
  </sheetViews>
  <sheetFormatPr defaultRowHeight="14.25" x14ac:dyDescent="0.2"/>
  <cols>
    <col min="2" max="2" width="13.125" customWidth="1"/>
    <col min="3" max="3" width="9" customWidth="1"/>
    <col min="4" max="4" width="4.25" customWidth="1"/>
    <col min="5" max="5" width="13.625" customWidth="1"/>
    <col min="7" max="7" width="5.375" customWidth="1"/>
  </cols>
  <sheetData>
    <row r="1" spans="1:8" ht="19.5" thickTop="1" thickBot="1" x14ac:dyDescent="0.3">
      <c r="A1" s="67" t="s">
        <v>36</v>
      </c>
      <c r="B1" s="68"/>
      <c r="C1" s="68"/>
      <c r="D1" s="68"/>
      <c r="E1" s="68"/>
      <c r="F1" s="68"/>
      <c r="G1" s="69"/>
    </row>
    <row r="2" spans="1:8" ht="19.5" thickTop="1" thickBot="1" x14ac:dyDescent="0.3">
      <c r="A2" s="78" t="s">
        <v>31</v>
      </c>
      <c r="B2" s="79"/>
      <c r="C2" s="76" t="s">
        <v>38</v>
      </c>
      <c r="D2" s="76"/>
      <c r="E2" s="30" t="s">
        <v>39</v>
      </c>
      <c r="F2" s="76" t="s">
        <v>37</v>
      </c>
      <c r="G2" s="77"/>
      <c r="H2" s="26"/>
    </row>
    <row r="3" spans="1:8" ht="18.75" thickTop="1" x14ac:dyDescent="0.25">
      <c r="A3" s="92" t="s">
        <v>28</v>
      </c>
      <c r="B3" s="93"/>
      <c r="C3" s="72">
        <v>0</v>
      </c>
      <c r="D3" s="73"/>
      <c r="E3" s="31">
        <v>0</v>
      </c>
      <c r="F3" s="93">
        <v>0</v>
      </c>
      <c r="G3" s="110"/>
    </row>
    <row r="4" spans="1:8" ht="18" x14ac:dyDescent="0.25">
      <c r="A4" s="80" t="s">
        <v>22</v>
      </c>
      <c r="B4" s="81"/>
      <c r="C4" s="72">
        <v>0</v>
      </c>
      <c r="D4" s="73"/>
      <c r="E4" s="33">
        <v>0</v>
      </c>
      <c r="F4" s="81">
        <v>0</v>
      </c>
      <c r="G4" s="85"/>
    </row>
    <row r="5" spans="1:8" ht="18" x14ac:dyDescent="0.25">
      <c r="A5" s="80" t="s">
        <v>26</v>
      </c>
      <c r="B5" s="81"/>
      <c r="C5" s="72">
        <v>0</v>
      </c>
      <c r="D5" s="73"/>
      <c r="E5" s="31">
        <v>0</v>
      </c>
      <c r="F5" s="81">
        <v>0</v>
      </c>
      <c r="G5" s="85"/>
    </row>
    <row r="6" spans="1:8" ht="18" x14ac:dyDescent="0.25">
      <c r="A6" s="80" t="s">
        <v>27</v>
      </c>
      <c r="B6" s="81"/>
      <c r="C6" s="72">
        <v>0</v>
      </c>
      <c r="D6" s="73"/>
      <c r="E6" s="33">
        <v>0</v>
      </c>
      <c r="F6" s="81">
        <v>0</v>
      </c>
      <c r="G6" s="85"/>
    </row>
    <row r="7" spans="1:8" ht="18" x14ac:dyDescent="0.25">
      <c r="A7" s="80" t="s">
        <v>30</v>
      </c>
      <c r="B7" s="81"/>
      <c r="C7" s="72">
        <v>0</v>
      </c>
      <c r="D7" s="73"/>
      <c r="E7" s="31">
        <v>0</v>
      </c>
      <c r="F7" s="81">
        <v>0</v>
      </c>
      <c r="G7" s="85"/>
    </row>
    <row r="8" spans="1:8" ht="18" x14ac:dyDescent="0.25">
      <c r="A8" s="83" t="s">
        <v>40</v>
      </c>
      <c r="B8" s="84"/>
      <c r="C8" s="72">
        <v>0</v>
      </c>
      <c r="D8" s="73"/>
      <c r="E8" s="33">
        <v>0</v>
      </c>
      <c r="F8" s="88">
        <v>0</v>
      </c>
      <c r="G8" s="89"/>
    </row>
    <row r="9" spans="1:8" ht="18" x14ac:dyDescent="0.25">
      <c r="A9" s="80" t="s">
        <v>23</v>
      </c>
      <c r="B9" s="81"/>
      <c r="C9" s="72">
        <v>0</v>
      </c>
      <c r="D9" s="73"/>
      <c r="E9" s="28">
        <v>0</v>
      </c>
      <c r="F9" s="90">
        <v>0</v>
      </c>
      <c r="G9" s="91"/>
    </row>
    <row r="10" spans="1:8" ht="18" x14ac:dyDescent="0.25">
      <c r="A10" s="80" t="s">
        <v>32</v>
      </c>
      <c r="B10" s="82"/>
      <c r="C10" s="72">
        <v>0</v>
      </c>
      <c r="D10" s="73"/>
      <c r="E10" s="33">
        <v>0</v>
      </c>
      <c r="F10" s="86">
        <v>0</v>
      </c>
      <c r="G10" s="87"/>
    </row>
    <row r="11" spans="1:8" ht="18" x14ac:dyDescent="0.25">
      <c r="A11" s="80" t="s">
        <v>29</v>
      </c>
      <c r="B11" s="81"/>
      <c r="C11" s="72">
        <v>0</v>
      </c>
      <c r="D11" s="73"/>
      <c r="E11" s="28">
        <v>0</v>
      </c>
      <c r="F11" s="86">
        <v>0</v>
      </c>
      <c r="G11" s="87"/>
    </row>
    <row r="12" spans="1:8" ht="18" x14ac:dyDescent="0.25">
      <c r="A12" s="83" t="s">
        <v>41</v>
      </c>
      <c r="B12" s="84"/>
      <c r="C12" s="111">
        <v>0</v>
      </c>
      <c r="D12" s="84"/>
      <c r="E12" s="32">
        <v>0</v>
      </c>
      <c r="F12" s="65">
        <v>0</v>
      </c>
      <c r="G12" s="66"/>
    </row>
    <row r="13" spans="1:8" ht="18" x14ac:dyDescent="0.25">
      <c r="A13" s="80" t="s">
        <v>24</v>
      </c>
      <c r="B13" s="81"/>
      <c r="C13" s="72">
        <v>0</v>
      </c>
      <c r="D13" s="73"/>
      <c r="E13" s="31">
        <v>0</v>
      </c>
      <c r="F13" s="81">
        <v>0</v>
      </c>
      <c r="G13" s="85"/>
    </row>
    <row r="14" spans="1:8" ht="18" x14ac:dyDescent="0.25">
      <c r="A14" s="80" t="s">
        <v>33</v>
      </c>
      <c r="B14" s="81"/>
      <c r="C14" s="72">
        <v>0</v>
      </c>
      <c r="D14" s="73"/>
      <c r="E14" s="28">
        <v>0</v>
      </c>
      <c r="F14" s="102">
        <v>0</v>
      </c>
      <c r="G14" s="103"/>
    </row>
    <row r="15" spans="1:8" ht="18.75" thickBot="1" x14ac:dyDescent="0.3">
      <c r="A15" s="107"/>
      <c r="B15" s="100"/>
      <c r="C15" s="74"/>
      <c r="D15" s="75"/>
      <c r="E15" s="29"/>
      <c r="F15" s="100"/>
      <c r="G15" s="101"/>
    </row>
    <row r="16" spans="1:8" ht="21.75" thickTop="1" thickBot="1" x14ac:dyDescent="0.35">
      <c r="A16" s="108" t="s">
        <v>34</v>
      </c>
      <c r="B16" s="109"/>
      <c r="C16" s="70">
        <f>SUM(C3:C15)</f>
        <v>0</v>
      </c>
      <c r="D16" s="71"/>
      <c r="E16" s="27">
        <f>SUM(E3:E15)</f>
        <v>0</v>
      </c>
      <c r="F16" s="94">
        <f>SUM(F3:F15)</f>
        <v>0</v>
      </c>
      <c r="G16" s="95"/>
    </row>
    <row r="17" spans="1:7" ht="19.5" thickTop="1" thickBot="1" x14ac:dyDescent="0.3">
      <c r="A17" s="98" t="s">
        <v>35</v>
      </c>
      <c r="B17" s="99"/>
      <c r="C17" s="104">
        <v>0</v>
      </c>
      <c r="D17" s="105"/>
      <c r="E17" s="106"/>
      <c r="F17" s="96"/>
      <c r="G17" s="97"/>
    </row>
    <row r="18" spans="1:7" ht="15" thickTop="1" x14ac:dyDescent="0.2"/>
  </sheetData>
  <mergeCells count="49">
    <mergeCell ref="A3:B3"/>
    <mergeCell ref="C7:D7"/>
    <mergeCell ref="F16:G16"/>
    <mergeCell ref="F17:G17"/>
    <mergeCell ref="A17:B17"/>
    <mergeCell ref="F15:G15"/>
    <mergeCell ref="F13:G13"/>
    <mergeCell ref="F14:G14"/>
    <mergeCell ref="C17:E17"/>
    <mergeCell ref="A15:B15"/>
    <mergeCell ref="A16:B16"/>
    <mergeCell ref="A14:B14"/>
    <mergeCell ref="F3:G3"/>
    <mergeCell ref="F4:G4"/>
    <mergeCell ref="A12:B12"/>
    <mergeCell ref="C12:D12"/>
    <mergeCell ref="F5:G5"/>
    <mergeCell ref="F6:G6"/>
    <mergeCell ref="F7:G7"/>
    <mergeCell ref="F10:G10"/>
    <mergeCell ref="F11:G11"/>
    <mergeCell ref="F8:G8"/>
    <mergeCell ref="F9:G9"/>
    <mergeCell ref="C8:D8"/>
    <mergeCell ref="A10:B10"/>
    <mergeCell ref="A4:B4"/>
    <mergeCell ref="A5:B5"/>
    <mergeCell ref="A6:B6"/>
    <mergeCell ref="A7:B7"/>
    <mergeCell ref="A8:B8"/>
    <mergeCell ref="A9:B9"/>
    <mergeCell ref="C5:D5"/>
    <mergeCell ref="C6:D6"/>
    <mergeCell ref="F12:G12"/>
    <mergeCell ref="A1:G1"/>
    <mergeCell ref="C16:D16"/>
    <mergeCell ref="C13:D13"/>
    <mergeCell ref="C11:D11"/>
    <mergeCell ref="C10:D10"/>
    <mergeCell ref="C9:D9"/>
    <mergeCell ref="C14:D14"/>
    <mergeCell ref="C15:D15"/>
    <mergeCell ref="F2:G2"/>
    <mergeCell ref="C2:D2"/>
    <mergeCell ref="C3:D3"/>
    <mergeCell ref="C4:D4"/>
    <mergeCell ref="A2:B2"/>
    <mergeCell ref="A11:B11"/>
    <mergeCell ref="A13:B1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مرتبـــــات</vt:lpstr>
      <vt:lpstr>ورقة1</vt:lpstr>
    </vt:vector>
  </TitlesOfParts>
  <Company>Ahmed-Under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CRIZMA-PC&amp;LAPTOP</dc:creator>
  <cp:lastModifiedBy>pc</cp:lastModifiedBy>
  <cp:lastPrinted>2023-12-02T09:58:48Z</cp:lastPrinted>
  <dcterms:created xsi:type="dcterms:W3CDTF">2013-06-29T15:11:28Z</dcterms:created>
  <dcterms:modified xsi:type="dcterms:W3CDTF">2025-07-02T11:59:34Z</dcterms:modified>
</cp:coreProperties>
</file>